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ndy\Downloads\Apéndices\"/>
    </mc:Choice>
  </mc:AlternateContent>
  <xr:revisionPtr revIDLastSave="0" documentId="13_ncr:1_{60B5A9F5-B05A-4730-B26E-02DBB532D5BD}" xr6:coauthVersionLast="47" xr6:coauthVersionMax="47" xr10:uidLastSave="{00000000-0000-0000-0000-000000000000}"/>
  <bookViews>
    <workbookView xWindow="-120" yWindow="-120" windowWidth="20730" windowHeight="11160" activeTab="1" xr2:uid="{33B2AFFF-14EA-4325-B4B1-272794662FDC}"/>
  </bookViews>
  <sheets>
    <sheet name="mEq" sheetId="1" r:id="rId1"/>
    <sheet name="Evolució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2" l="1"/>
  <c r="C5" i="2"/>
  <c r="C6" i="2"/>
  <c r="C7" i="2"/>
  <c r="C8" i="2"/>
  <c r="C9" i="2"/>
  <c r="C10" i="2"/>
  <c r="C11" i="2"/>
  <c r="C12" i="2"/>
  <c r="C13" i="2"/>
  <c r="C14" i="2"/>
  <c r="C15" i="2"/>
  <c r="C4" i="2"/>
  <c r="H16" i="2"/>
  <c r="G16" i="2"/>
  <c r="D16" i="2"/>
  <c r="AC4" i="1"/>
  <c r="S15" i="1"/>
  <c r="S5" i="1"/>
  <c r="S6" i="1"/>
  <c r="S7" i="1"/>
  <c r="S8" i="1"/>
  <c r="S9" i="1"/>
  <c r="S10" i="1"/>
  <c r="S11" i="1"/>
  <c r="S12" i="1"/>
  <c r="S13" i="1"/>
  <c r="S14" i="1"/>
  <c r="S4" i="1"/>
  <c r="U5" i="1"/>
  <c r="U6" i="1"/>
  <c r="U7" i="1"/>
  <c r="U8" i="1"/>
  <c r="U9" i="1"/>
  <c r="U10" i="1"/>
  <c r="U11" i="1"/>
  <c r="U12" i="1"/>
  <c r="U13" i="1"/>
  <c r="U14" i="1"/>
  <c r="U15" i="1"/>
  <c r="O5" i="1"/>
  <c r="O6" i="1"/>
  <c r="O7" i="1"/>
  <c r="O8" i="1"/>
  <c r="O9" i="1"/>
  <c r="O10" i="1"/>
  <c r="O11" i="1"/>
  <c r="O12" i="1"/>
  <c r="O13" i="1"/>
  <c r="O14" i="1"/>
  <c r="O15" i="1"/>
  <c r="Q5" i="1"/>
  <c r="Q6" i="1"/>
  <c r="Q7" i="1"/>
  <c r="Q8" i="1"/>
  <c r="Q9" i="1"/>
  <c r="Q10" i="1"/>
  <c r="Q11" i="1"/>
  <c r="Q12" i="1"/>
  <c r="Q13" i="1"/>
  <c r="Q14" i="1"/>
  <c r="Q15" i="1"/>
  <c r="AE5" i="1"/>
  <c r="AE6" i="1"/>
  <c r="AE7" i="1"/>
  <c r="AE8" i="1"/>
  <c r="AE9" i="1"/>
  <c r="AE10" i="1"/>
  <c r="AE11" i="1"/>
  <c r="AE12" i="1"/>
  <c r="AE13" i="1"/>
  <c r="AE14" i="1"/>
  <c r="AE15" i="1"/>
  <c r="AE4" i="1"/>
  <c r="AC5" i="1"/>
  <c r="AF5" i="1" s="1"/>
  <c r="AC6" i="1"/>
  <c r="AF6" i="1" s="1"/>
  <c r="AC7" i="1"/>
  <c r="AF7" i="1" s="1"/>
  <c r="AC8" i="1"/>
  <c r="AF8" i="1" s="1"/>
  <c r="AC9" i="1"/>
  <c r="AF9" i="1" s="1"/>
  <c r="AC10" i="1"/>
  <c r="AF10" i="1" s="1"/>
  <c r="AC11" i="1"/>
  <c r="AF11" i="1" s="1"/>
  <c r="AC12" i="1"/>
  <c r="AF12" i="1" s="1"/>
  <c r="AC13" i="1"/>
  <c r="AF13" i="1" s="1"/>
  <c r="AC14" i="1"/>
  <c r="AF14" i="1" s="1"/>
  <c r="AC15" i="1"/>
  <c r="AF15" i="1" s="1"/>
  <c r="AA5" i="1"/>
  <c r="AA6" i="1"/>
  <c r="AA7" i="1"/>
  <c r="AA8" i="1"/>
  <c r="AA9" i="1"/>
  <c r="AA10" i="1"/>
  <c r="AA11" i="1"/>
  <c r="AA12" i="1"/>
  <c r="AA13" i="1"/>
  <c r="AA14" i="1"/>
  <c r="AA15" i="1"/>
  <c r="AA4" i="1"/>
  <c r="W5" i="1"/>
  <c r="W6" i="1"/>
  <c r="W7" i="1"/>
  <c r="W8" i="1"/>
  <c r="W9" i="1"/>
  <c r="W10" i="1"/>
  <c r="W11" i="1"/>
  <c r="W12" i="1"/>
  <c r="W13" i="1"/>
  <c r="W14" i="1"/>
  <c r="W15" i="1"/>
  <c r="W4" i="1"/>
  <c r="U4" i="1"/>
  <c r="Y5" i="1"/>
  <c r="Y6" i="1"/>
  <c r="Y7" i="1"/>
  <c r="Y8" i="1"/>
  <c r="Y9" i="1"/>
  <c r="Y10" i="1"/>
  <c r="Y11" i="1"/>
  <c r="Y12" i="1"/>
  <c r="Y13" i="1"/>
  <c r="Y14" i="1"/>
  <c r="Y15" i="1"/>
  <c r="Y4" i="1"/>
  <c r="Q4" i="1"/>
  <c r="O4" i="1"/>
  <c r="M5" i="1"/>
  <c r="M6" i="1"/>
  <c r="M7" i="1"/>
  <c r="M8" i="1"/>
  <c r="M9" i="1"/>
  <c r="M10" i="1"/>
  <c r="M11" i="1"/>
  <c r="M12" i="1"/>
  <c r="M13" i="1"/>
  <c r="M14" i="1"/>
  <c r="M15" i="1"/>
  <c r="M4" i="1"/>
  <c r="K5" i="1"/>
  <c r="K6" i="1"/>
  <c r="K7" i="1"/>
  <c r="K8" i="1"/>
  <c r="K9" i="1"/>
  <c r="K10" i="1"/>
  <c r="K11" i="1"/>
  <c r="K12" i="1"/>
  <c r="K13" i="1"/>
  <c r="K14" i="1"/>
  <c r="K15" i="1"/>
  <c r="K4" i="1"/>
  <c r="I5" i="1"/>
  <c r="I6" i="1"/>
  <c r="I7" i="1"/>
  <c r="I8" i="1"/>
  <c r="I9" i="1"/>
  <c r="I10" i="1"/>
  <c r="I11" i="1"/>
  <c r="I12" i="1"/>
  <c r="I13" i="1"/>
  <c r="I14" i="1"/>
  <c r="I15" i="1"/>
  <c r="I4" i="1"/>
  <c r="G5" i="1"/>
  <c r="G6" i="1"/>
  <c r="G7" i="1"/>
  <c r="G8" i="1"/>
  <c r="G9" i="1"/>
  <c r="G10" i="1"/>
  <c r="G11" i="1"/>
  <c r="G12" i="1"/>
  <c r="G13" i="1"/>
  <c r="G14" i="1"/>
  <c r="G15" i="1"/>
  <c r="G4" i="1"/>
  <c r="AF4" i="1" l="1"/>
</calcChain>
</file>

<file path=xl/sharedStrings.xml><?xml version="1.0" encoding="utf-8"?>
<sst xmlns="http://schemas.openxmlformats.org/spreadsheetml/2006/main" count="141" uniqueCount="95">
  <si>
    <t>n</t>
  </si>
  <si>
    <t>T°C</t>
  </si>
  <si>
    <t>pH</t>
  </si>
  <si>
    <t>Ca</t>
  </si>
  <si>
    <t>Mg</t>
  </si>
  <si>
    <t>Na</t>
  </si>
  <si>
    <t>K</t>
  </si>
  <si>
    <t>Cl</t>
  </si>
  <si>
    <t>SO4</t>
  </si>
  <si>
    <t>PO4</t>
  </si>
  <si>
    <t>Fe(III)</t>
  </si>
  <si>
    <t>Mn</t>
  </si>
  <si>
    <t>Li+</t>
  </si>
  <si>
    <t>Pozo Hotel Lanceros 2</t>
  </si>
  <si>
    <t>57.6</t>
  </si>
  <si>
    <t>6.97</t>
  </si>
  <si>
    <t xml:space="preserve">Pozo Hotel Lanceros </t>
  </si>
  <si>
    <t>49.1</t>
  </si>
  <si>
    <t>6.69</t>
  </si>
  <si>
    <t>Ojo del Diablo</t>
  </si>
  <si>
    <t>45.6</t>
  </si>
  <si>
    <t>6.86</t>
  </si>
  <si>
    <t>Lago Sochagota</t>
  </si>
  <si>
    <t>21.2</t>
  </si>
  <si>
    <t>10.16</t>
  </si>
  <si>
    <t>Pozo Azul</t>
  </si>
  <si>
    <t>51.2</t>
  </si>
  <si>
    <t>6.88</t>
  </si>
  <si>
    <t>Salpa principal</t>
  </si>
  <si>
    <t>20.6</t>
  </si>
  <si>
    <t>6.41</t>
  </si>
  <si>
    <t>Salpa 2</t>
  </si>
  <si>
    <t>27.1</t>
  </si>
  <si>
    <t>9.66</t>
  </si>
  <si>
    <t>Salpa 3</t>
  </si>
  <si>
    <t>28.3</t>
  </si>
  <si>
    <t>9.74</t>
  </si>
  <si>
    <t>Vía Mina de carbón</t>
  </si>
  <si>
    <t>59.6</t>
  </si>
  <si>
    <t>7.03</t>
  </si>
  <si>
    <t>El Batán-La Playa</t>
  </si>
  <si>
    <t>72.3</t>
  </si>
  <si>
    <t>El Hervidero</t>
  </si>
  <si>
    <t>25.1</t>
  </si>
  <si>
    <t>3.66</t>
  </si>
  <si>
    <t>Sauzalito</t>
  </si>
  <si>
    <t>32.6</t>
  </si>
  <si>
    <t>6.22</t>
  </si>
  <si>
    <t>Nombre</t>
  </si>
  <si>
    <t>mEq Ca</t>
  </si>
  <si>
    <t>mEq Mg</t>
  </si>
  <si>
    <t>mEq Na</t>
  </si>
  <si>
    <t>mEq K</t>
  </si>
  <si>
    <t>mEq Cl</t>
  </si>
  <si>
    <t>mEq SO4</t>
  </si>
  <si>
    <t>mEq PO4</t>
  </si>
  <si>
    <t>mEq NO3</t>
  </si>
  <si>
    <t>mEq Fe</t>
  </si>
  <si>
    <t>mEq Mn</t>
  </si>
  <si>
    <t>mEq Li</t>
  </si>
  <si>
    <t>mEq Alk</t>
  </si>
  <si>
    <t>NO3-</t>
  </si>
  <si>
    <t>HCO3</t>
  </si>
  <si>
    <t>CO3</t>
  </si>
  <si>
    <t>mEq HCO3</t>
  </si>
  <si>
    <t>mEq CO3</t>
  </si>
  <si>
    <t>Ruta</t>
  </si>
  <si>
    <t>mSO4</t>
  </si>
  <si>
    <t>Alcalinidad</t>
  </si>
  <si>
    <t>2mCa</t>
  </si>
  <si>
    <t>mCa</t>
  </si>
  <si>
    <t>promedio</t>
  </si>
  <si>
    <t>1era división</t>
  </si>
  <si>
    <t>2da división</t>
  </si>
  <si>
    <t>II</t>
  </si>
  <si>
    <t>V</t>
  </si>
  <si>
    <t>VI</t>
  </si>
  <si>
    <t>mSO4 &gt; mCa</t>
  </si>
  <si>
    <t>mCa &gt; mSO4</t>
  </si>
  <si>
    <t>Muestra</t>
  </si>
  <si>
    <t>SL2-01</t>
  </si>
  <si>
    <t>SL2-02</t>
  </si>
  <si>
    <t>SL2-03</t>
  </si>
  <si>
    <t>SL2-04</t>
  </si>
  <si>
    <t>SL2-05</t>
  </si>
  <si>
    <t>SL2-06</t>
  </si>
  <si>
    <t>SL2-07</t>
  </si>
  <si>
    <t>SL2-08</t>
  </si>
  <si>
    <t>SL2-09</t>
  </si>
  <si>
    <t>SL2-10</t>
  </si>
  <si>
    <t>SL2-11</t>
  </si>
  <si>
    <t>SL2-12</t>
  </si>
  <si>
    <t>2mCa &gt; Alk</t>
  </si>
  <si>
    <t>-</t>
  </si>
  <si>
    <t>EVOLUCIÓN GEOQUÍMICA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</si>
</sst>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"/>
    <numFmt numFmtId="165" formatCode="0.0000"/>
    <numFmt numFmtId="166" formatCode="0.000"/>
    <numFmt numFmtId="167" formatCode="0.00000"/>
  </numFmts>
  <fonts count="10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 Nova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C6D9F0"/>
      </patternFill>
    </fill>
    <fill>
      <patternFill patternType="solid">
        <fgColor rgb="FF00FF00"/>
        <bgColor rgb="FFC6D9F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0" fillId="3" borderId="0" xfId="0" applyFill="1"/>
    <xf numFmtId="0" fontId="0" fillId="4" borderId="1" xfId="0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" xfId="0" applyBorder="1"/>
    <xf numFmtId="0" fontId="5" fillId="3" borderId="1" xfId="0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165" fontId="0" fillId="4" borderId="1" xfId="0" applyNumberFormat="1" applyFill="1" applyBorder="1" applyAlignment="1">
      <alignment horizontal="center"/>
    </xf>
    <xf numFmtId="167" fontId="0" fillId="4" borderId="1" xfId="0" applyNumberFormat="1" applyFill="1" applyBorder="1" applyAlignment="1">
      <alignment horizontal="center"/>
    </xf>
    <xf numFmtId="166" fontId="0" fillId="4" borderId="1" xfId="0" applyNumberFormat="1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9" fillId="0" borderId="0" xfId="0" applyFont="1"/>
    <xf numFmtId="0" fontId="5" fillId="10" borderId="1" xfId="0" applyFont="1" applyFill="1" applyBorder="1" applyAlignment="1">
      <alignment horizontal="center"/>
    </xf>
    <xf numFmtId="166" fontId="0" fillId="10" borderId="1" xfId="0" applyNumberFormat="1" applyFill="1" applyBorder="1" applyAlignment="1">
      <alignment horizontal="center"/>
    </xf>
    <xf numFmtId="0" fontId="5" fillId="1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24C7E-7861-46E2-9FBB-8AF0A159552B}">
  <sheetPr>
    <tabColor rgb="FF7030A0"/>
  </sheetPr>
  <dimension ref="A2:AF15"/>
  <sheetViews>
    <sheetView workbookViewId="0">
      <selection activeCell="C21" sqref="C21"/>
    </sheetView>
  </sheetViews>
  <sheetFormatPr baseColWidth="10" defaultRowHeight="15" x14ac:dyDescent="0.25"/>
  <cols>
    <col min="3" max="3" width="20.28515625" bestFit="1" customWidth="1"/>
    <col min="9" max="9" width="11.85546875" bestFit="1" customWidth="1"/>
    <col min="17" max="17" width="12.5703125" bestFit="1" customWidth="1"/>
    <col min="31" max="31" width="12.5703125" bestFit="1" customWidth="1"/>
  </cols>
  <sheetData>
    <row r="2" spans="1:32" s="5" customFormat="1" x14ac:dyDescent="0.25">
      <c r="A2"/>
      <c r="B2" s="4" t="s">
        <v>0</v>
      </c>
      <c r="C2" s="4" t="s">
        <v>48</v>
      </c>
      <c r="D2" s="4" t="s">
        <v>1</v>
      </c>
      <c r="E2" s="4" t="s">
        <v>2</v>
      </c>
      <c r="F2" s="11" t="s">
        <v>3</v>
      </c>
      <c r="G2" s="10" t="s">
        <v>49</v>
      </c>
      <c r="H2" s="4" t="s">
        <v>4</v>
      </c>
      <c r="I2" s="10" t="s">
        <v>50</v>
      </c>
      <c r="J2" s="4" t="s">
        <v>5</v>
      </c>
      <c r="K2" s="10" t="s">
        <v>51</v>
      </c>
      <c r="L2" s="4" t="s">
        <v>6</v>
      </c>
      <c r="M2" s="10" t="s">
        <v>52</v>
      </c>
      <c r="N2" s="12" t="s">
        <v>7</v>
      </c>
      <c r="O2" s="10" t="s">
        <v>53</v>
      </c>
      <c r="P2" s="4" t="s">
        <v>8</v>
      </c>
      <c r="Q2" s="10" t="s">
        <v>54</v>
      </c>
      <c r="R2" s="4" t="s">
        <v>9</v>
      </c>
      <c r="S2" s="10" t="s">
        <v>55</v>
      </c>
      <c r="T2" s="4" t="s">
        <v>61</v>
      </c>
      <c r="U2" s="10" t="s">
        <v>56</v>
      </c>
      <c r="V2" s="4" t="s">
        <v>10</v>
      </c>
      <c r="W2" s="10" t="s">
        <v>57</v>
      </c>
      <c r="X2" s="4" t="s">
        <v>11</v>
      </c>
      <c r="Y2" s="10" t="s">
        <v>58</v>
      </c>
      <c r="Z2" s="4" t="s">
        <v>12</v>
      </c>
      <c r="AA2" s="10" t="s">
        <v>59</v>
      </c>
      <c r="AB2" s="16" t="s">
        <v>62</v>
      </c>
      <c r="AC2" s="10" t="s">
        <v>64</v>
      </c>
      <c r="AD2" s="16" t="s">
        <v>63</v>
      </c>
      <c r="AE2" s="10" t="s">
        <v>65</v>
      </c>
      <c r="AF2" s="18" t="s">
        <v>60</v>
      </c>
    </row>
    <row r="3" spans="1:32" x14ac:dyDescent="0.25">
      <c r="B3" s="1"/>
      <c r="C3" s="2"/>
      <c r="D3" s="1"/>
      <c r="E3" s="1"/>
      <c r="F3" s="1">
        <v>40.078000000000003</v>
      </c>
      <c r="G3" s="13"/>
      <c r="H3" s="13">
        <v>24.305</v>
      </c>
      <c r="I3" s="13"/>
      <c r="J3" s="13">
        <v>22.989799999999999</v>
      </c>
      <c r="K3" s="13"/>
      <c r="L3" s="13">
        <v>39.098300000000002</v>
      </c>
      <c r="M3" s="13"/>
      <c r="N3" s="3">
        <v>35.453000000000003</v>
      </c>
      <c r="O3" s="9"/>
      <c r="P3" s="3">
        <v>96.06</v>
      </c>
      <c r="Q3" s="8"/>
      <c r="R3" s="7">
        <v>94.971400000000003</v>
      </c>
      <c r="S3" s="7"/>
      <c r="T3" s="7">
        <v>62.004899999999999</v>
      </c>
      <c r="U3" s="14"/>
      <c r="V3" s="3">
        <v>55.844999999999999</v>
      </c>
      <c r="W3" s="3"/>
      <c r="X3" s="3">
        <v>54.938000000000002</v>
      </c>
      <c r="Y3" s="3"/>
      <c r="Z3" s="3">
        <v>6.9139999999999997</v>
      </c>
      <c r="AA3" s="8"/>
      <c r="AB3" s="1">
        <v>61.016800000000003</v>
      </c>
      <c r="AC3" s="1"/>
      <c r="AD3" s="17">
        <v>60.008899999999997</v>
      </c>
      <c r="AE3" s="15"/>
      <c r="AF3" s="15"/>
    </row>
    <row r="4" spans="1:32" x14ac:dyDescent="0.25">
      <c r="B4" s="6">
        <v>1</v>
      </c>
      <c r="C4" s="6" t="s">
        <v>13</v>
      </c>
      <c r="D4" s="24" t="s">
        <v>14</v>
      </c>
      <c r="E4" s="24" t="s">
        <v>15</v>
      </c>
      <c r="F4" s="6">
        <v>2183.4</v>
      </c>
      <c r="G4" s="19">
        <f>(F4/F$3)*2</f>
        <v>108.95753281101851</v>
      </c>
      <c r="H4" s="6">
        <v>428.55</v>
      </c>
      <c r="I4" s="19">
        <f>(H4/H$3)*2</f>
        <v>35.264348899403416</v>
      </c>
      <c r="J4" s="6">
        <v>4740.25</v>
      </c>
      <c r="K4" s="19">
        <f>J4/J$3</f>
        <v>206.18926654429356</v>
      </c>
      <c r="L4" s="6">
        <v>2560.5</v>
      </c>
      <c r="M4" s="19">
        <f>L4/L$3</f>
        <v>65.488780842133792</v>
      </c>
      <c r="N4" s="6">
        <v>5673.9852000000001</v>
      </c>
      <c r="O4" s="19">
        <f>N4/N$3</f>
        <v>160.04245620962965</v>
      </c>
      <c r="P4" s="6">
        <v>2684.5</v>
      </c>
      <c r="Q4" s="19">
        <f>(P4/P$3)*2</f>
        <v>55.892150739121384</v>
      </c>
      <c r="R4" s="6">
        <v>0.25</v>
      </c>
      <c r="S4" s="20">
        <f>R4/R$3</f>
        <v>2.6323714297146299E-3</v>
      </c>
      <c r="T4" s="6">
        <v>1.45</v>
      </c>
      <c r="U4" s="20">
        <f>T4/T$3</f>
        <v>2.3385248585192461E-2</v>
      </c>
      <c r="V4" s="6">
        <v>0.42599999999999999</v>
      </c>
      <c r="W4" s="19">
        <f>(V4/V$3)*3</f>
        <v>2.2884770346494762E-2</v>
      </c>
      <c r="X4" s="6">
        <v>1.696</v>
      </c>
      <c r="Y4" s="19">
        <f>(X4/X$3)*2</f>
        <v>6.1742327714878587E-2</v>
      </c>
      <c r="Z4" s="6">
        <v>8.1150000000000002</v>
      </c>
      <c r="AA4" s="19">
        <f>Z4/Z$3</f>
        <v>1.1737055250216952</v>
      </c>
      <c r="AB4" s="6">
        <v>7740.9</v>
      </c>
      <c r="AC4" s="21">
        <f>AB4/AB$3</f>
        <v>126.86506011459137</v>
      </c>
      <c r="AD4" s="6">
        <v>0</v>
      </c>
      <c r="AE4" s="19">
        <f>(AD4/AD$3)*2</f>
        <v>0</v>
      </c>
      <c r="AF4" s="19">
        <f>AC4+AE4</f>
        <v>126.86506011459137</v>
      </c>
    </row>
    <row r="5" spans="1:32" x14ac:dyDescent="0.25">
      <c r="B5" s="6">
        <v>2</v>
      </c>
      <c r="C5" s="6" t="s">
        <v>16</v>
      </c>
      <c r="D5" s="24" t="s">
        <v>17</v>
      </c>
      <c r="E5" s="24" t="s">
        <v>18</v>
      </c>
      <c r="F5" s="6">
        <v>2086.625</v>
      </c>
      <c r="G5" s="19">
        <f t="shared" ref="G5:G15" si="0">(F5/F$3)*2</f>
        <v>104.12820000998053</v>
      </c>
      <c r="H5" s="6">
        <v>410.35</v>
      </c>
      <c r="I5" s="19">
        <f t="shared" ref="I5:I15" si="1">(H5/H$3)*2</f>
        <v>33.766714667763836</v>
      </c>
      <c r="J5" s="6">
        <v>4676.25</v>
      </c>
      <c r="K5" s="19">
        <f t="shared" ref="K5:K15" si="2">J5/J$3</f>
        <v>203.40542327466966</v>
      </c>
      <c r="L5" s="6">
        <v>529.35</v>
      </c>
      <c r="M5" s="19">
        <f t="shared" ref="M5:M15" si="3">L5/L$3</f>
        <v>13.538951821434692</v>
      </c>
      <c r="N5" s="6">
        <v>5981.1239999999998</v>
      </c>
      <c r="O5" s="19">
        <f t="shared" ref="O5:O15" si="4">N5/N$3</f>
        <v>168.70572306997997</v>
      </c>
      <c r="P5" s="6">
        <v>6732.5</v>
      </c>
      <c r="Q5" s="19">
        <f t="shared" ref="Q5:Q15" si="5">(P5/P$3)*2</f>
        <v>140.17280866125338</v>
      </c>
      <c r="R5" s="6">
        <v>0.2</v>
      </c>
      <c r="S5" s="20">
        <f t="shared" ref="S5:S14" si="6">R5/R$3</f>
        <v>2.105897143771704E-3</v>
      </c>
      <c r="T5" s="6">
        <v>3.2749999999999999</v>
      </c>
      <c r="U5" s="20">
        <f t="shared" ref="U5:U15" si="7">T5/T$3</f>
        <v>5.2818406287245039E-2</v>
      </c>
      <c r="V5" s="6">
        <v>0.65200000000000002</v>
      </c>
      <c r="W5" s="19">
        <f t="shared" ref="W5:W15" si="8">(V5/V$3)*3</f>
        <v>3.5025517056137524E-2</v>
      </c>
      <c r="X5" s="6">
        <v>1.2809999999999999</v>
      </c>
      <c r="Y5" s="19">
        <f t="shared" ref="Y5:Y15" si="9">(X5/X$3)*2</f>
        <v>4.6634387855400632E-2</v>
      </c>
      <c r="Z5" s="6">
        <v>8.3949999999999996</v>
      </c>
      <c r="AA5" s="19">
        <f t="shared" ref="AA5:AA15" si="10">Z5/Z$3</f>
        <v>1.2142030662424066</v>
      </c>
      <c r="AB5" s="6">
        <v>2745</v>
      </c>
      <c r="AC5" s="21">
        <f t="shared" ref="AC5:AC15" si="11">AB5/AB$3</f>
        <v>44.987609969713255</v>
      </c>
      <c r="AD5" s="6">
        <v>0</v>
      </c>
      <c r="AE5" s="19">
        <f t="shared" ref="AE5:AE15" si="12">(AD5/AD$3)*2</f>
        <v>0</v>
      </c>
      <c r="AF5" s="19">
        <f t="shared" ref="AF5:AF15" si="13">AC5+AE5</f>
        <v>44.987609969713255</v>
      </c>
    </row>
    <row r="6" spans="1:32" x14ac:dyDescent="0.25">
      <c r="B6" s="6">
        <v>3</v>
      </c>
      <c r="C6" s="6" t="s">
        <v>19</v>
      </c>
      <c r="D6" s="24" t="s">
        <v>20</v>
      </c>
      <c r="E6" s="24" t="s">
        <v>21</v>
      </c>
      <c r="F6" s="6">
        <v>1239.675</v>
      </c>
      <c r="G6" s="19">
        <f t="shared" si="0"/>
        <v>61.863116922002092</v>
      </c>
      <c r="H6" s="6">
        <v>45.25</v>
      </c>
      <c r="I6" s="19">
        <f t="shared" si="1"/>
        <v>3.7235136803126929</v>
      </c>
      <c r="J6" s="6">
        <v>5643.75</v>
      </c>
      <c r="K6" s="19">
        <f t="shared" si="2"/>
        <v>245.4893039521875</v>
      </c>
      <c r="L6" s="6">
        <v>984.95</v>
      </c>
      <c r="M6" s="19">
        <f t="shared" si="3"/>
        <v>25.19163237276301</v>
      </c>
      <c r="N6" s="6">
        <v>6692.3927999999996</v>
      </c>
      <c r="O6" s="19">
        <f t="shared" si="4"/>
        <v>188.76802527289649</v>
      </c>
      <c r="P6" s="6">
        <v>6014.5</v>
      </c>
      <c r="Q6" s="19">
        <f t="shared" si="5"/>
        <v>125.22381844680407</v>
      </c>
      <c r="R6" s="6">
        <v>0.27500000000000002</v>
      </c>
      <c r="S6" s="20">
        <f t="shared" si="6"/>
        <v>2.895608572686093E-3</v>
      </c>
      <c r="T6" s="6">
        <v>2.25</v>
      </c>
      <c r="U6" s="20">
        <f t="shared" si="7"/>
        <v>3.6287454701160717E-2</v>
      </c>
      <c r="V6" s="6">
        <v>0.59799999999999998</v>
      </c>
      <c r="W6" s="19">
        <f t="shared" si="8"/>
        <v>3.2124630674187485E-2</v>
      </c>
      <c r="X6" s="6">
        <v>1.468</v>
      </c>
      <c r="Y6" s="19">
        <f t="shared" si="9"/>
        <v>5.3442061960755759E-2</v>
      </c>
      <c r="Z6" s="6">
        <v>8.4849999999999994</v>
      </c>
      <c r="AA6" s="19">
        <f t="shared" si="10"/>
        <v>1.2272201330633496</v>
      </c>
      <c r="AB6" s="6">
        <v>2272.86</v>
      </c>
      <c r="AC6" s="21">
        <f t="shared" si="11"/>
        <v>37.24974105492258</v>
      </c>
      <c r="AD6" s="6">
        <v>0</v>
      </c>
      <c r="AE6" s="19">
        <f t="shared" si="12"/>
        <v>0</v>
      </c>
      <c r="AF6" s="19">
        <f t="shared" si="13"/>
        <v>37.24974105492258</v>
      </c>
    </row>
    <row r="7" spans="1:32" x14ac:dyDescent="0.25">
      <c r="B7" s="6">
        <v>4</v>
      </c>
      <c r="C7" s="6" t="s">
        <v>22</v>
      </c>
      <c r="D7" s="24" t="s">
        <v>23</v>
      </c>
      <c r="E7" s="24" t="s">
        <v>24</v>
      </c>
      <c r="F7" s="6">
        <v>46.274999999999999</v>
      </c>
      <c r="G7" s="19">
        <f t="shared" si="0"/>
        <v>2.309246968411597</v>
      </c>
      <c r="H7" s="6">
        <v>17.8</v>
      </c>
      <c r="I7" s="19">
        <f t="shared" si="1"/>
        <v>1.4647191935815675</v>
      </c>
      <c r="J7" s="6">
        <v>275</v>
      </c>
      <c r="K7" s="19">
        <f t="shared" si="2"/>
        <v>11.961826549165282</v>
      </c>
      <c r="L7" s="6">
        <v>33.799999999999997</v>
      </c>
      <c r="M7" s="19">
        <f t="shared" si="3"/>
        <v>0.86448771429959859</v>
      </c>
      <c r="N7" s="6">
        <v>161.68432999999999</v>
      </c>
      <c r="O7" s="19">
        <f t="shared" si="4"/>
        <v>4.5605260485713472</v>
      </c>
      <c r="P7" s="6">
        <v>464.5</v>
      </c>
      <c r="Q7" s="19">
        <f t="shared" si="5"/>
        <v>9.6710389339995828</v>
      </c>
      <c r="R7" s="6">
        <v>0.57499999999999996</v>
      </c>
      <c r="S7" s="20">
        <f t="shared" si="6"/>
        <v>6.0544542883436483E-3</v>
      </c>
      <c r="T7" s="6">
        <v>10.6</v>
      </c>
      <c r="U7" s="20">
        <f t="shared" si="7"/>
        <v>0.17095423103657936</v>
      </c>
      <c r="V7" s="6">
        <v>0.94199999999999995</v>
      </c>
      <c r="W7" s="19">
        <f t="shared" si="8"/>
        <v>5.060435132957293E-2</v>
      </c>
      <c r="X7" s="6">
        <v>8.5000000000000006E-2</v>
      </c>
      <c r="Y7" s="19">
        <f t="shared" si="9"/>
        <v>3.094397320615967E-3</v>
      </c>
      <c r="Z7" s="6">
        <v>0.105</v>
      </c>
      <c r="AA7" s="19">
        <f t="shared" si="10"/>
        <v>1.518657795776685E-2</v>
      </c>
      <c r="AB7" s="6">
        <v>68.625</v>
      </c>
      <c r="AC7" s="21">
        <f t="shared" si="11"/>
        <v>1.1246902492428315</v>
      </c>
      <c r="AD7" s="6">
        <v>54</v>
      </c>
      <c r="AE7" s="19">
        <f t="shared" si="12"/>
        <v>1.7997330395991262</v>
      </c>
      <c r="AF7" s="19">
        <f t="shared" si="13"/>
        <v>2.9244232888419575</v>
      </c>
    </row>
    <row r="8" spans="1:32" x14ac:dyDescent="0.25">
      <c r="B8" s="6">
        <v>5</v>
      </c>
      <c r="C8" s="6" t="s">
        <v>25</v>
      </c>
      <c r="D8" s="24" t="s">
        <v>26</v>
      </c>
      <c r="E8" s="24" t="s">
        <v>27</v>
      </c>
      <c r="F8" s="6">
        <v>915.75</v>
      </c>
      <c r="G8" s="19">
        <f t="shared" si="0"/>
        <v>45.698388143120908</v>
      </c>
      <c r="H8" s="6">
        <v>16.899999999999999</v>
      </c>
      <c r="I8" s="19">
        <f t="shared" si="1"/>
        <v>1.3906603579510388</v>
      </c>
      <c r="J8" s="6">
        <v>5597.5</v>
      </c>
      <c r="K8" s="19">
        <f t="shared" si="2"/>
        <v>243.47754221437333</v>
      </c>
      <c r="L8" s="6">
        <v>539.85</v>
      </c>
      <c r="M8" s="19">
        <f t="shared" si="3"/>
        <v>13.80750569717865</v>
      </c>
      <c r="N8" s="6">
        <v>5940.7110000000002</v>
      </c>
      <c r="O8" s="19">
        <f t="shared" si="4"/>
        <v>167.56581953572334</v>
      </c>
      <c r="P8" s="6">
        <v>5550.5</v>
      </c>
      <c r="Q8" s="19">
        <f t="shared" si="5"/>
        <v>115.56318967312096</v>
      </c>
      <c r="R8" s="6">
        <v>0.45</v>
      </c>
      <c r="S8" s="20">
        <f t="shared" si="6"/>
        <v>4.7382685734863334E-3</v>
      </c>
      <c r="T8" s="6">
        <v>2</v>
      </c>
      <c r="U8" s="20">
        <f t="shared" si="7"/>
        <v>3.2255515289920635E-2</v>
      </c>
      <c r="V8" s="6">
        <v>0.81699999999999995</v>
      </c>
      <c r="W8" s="19">
        <f t="shared" si="8"/>
        <v>4.3889336556540419E-2</v>
      </c>
      <c r="X8" s="6">
        <v>1.8129999999999999</v>
      </c>
      <c r="Y8" s="19">
        <f t="shared" si="9"/>
        <v>6.6001674615020559E-2</v>
      </c>
      <c r="Z8" s="6">
        <v>7.23</v>
      </c>
      <c r="AA8" s="19">
        <f t="shared" si="10"/>
        <v>1.0457043679490889</v>
      </c>
      <c r="AB8" s="6">
        <v>2292.0749999999998</v>
      </c>
      <c r="AC8" s="21">
        <f t="shared" si="11"/>
        <v>37.564654324710567</v>
      </c>
      <c r="AD8" s="6">
        <v>0</v>
      </c>
      <c r="AE8" s="19">
        <f t="shared" si="12"/>
        <v>0</v>
      </c>
      <c r="AF8" s="19">
        <f t="shared" si="13"/>
        <v>37.564654324710567</v>
      </c>
    </row>
    <row r="9" spans="1:32" x14ac:dyDescent="0.25">
      <c r="B9" s="6">
        <v>6</v>
      </c>
      <c r="C9" s="6" t="s">
        <v>28</v>
      </c>
      <c r="D9" s="24" t="s">
        <v>29</v>
      </c>
      <c r="E9" s="24" t="s">
        <v>30</v>
      </c>
      <c r="F9" s="6">
        <v>933.97500000000002</v>
      </c>
      <c r="G9" s="19">
        <f t="shared" si="0"/>
        <v>46.607864663905382</v>
      </c>
      <c r="H9" s="6">
        <v>38.1</v>
      </c>
      <c r="I9" s="19">
        <f t="shared" si="1"/>
        <v>3.1351573750257149</v>
      </c>
      <c r="J9" s="6">
        <v>5523.75</v>
      </c>
      <c r="K9" s="19">
        <f t="shared" si="2"/>
        <v>240.26959782164266</v>
      </c>
      <c r="L9" s="6">
        <v>823.95</v>
      </c>
      <c r="M9" s="19">
        <f t="shared" si="3"/>
        <v>21.073806278022317</v>
      </c>
      <c r="N9" s="6">
        <v>6466.08</v>
      </c>
      <c r="O9" s="19">
        <f t="shared" si="4"/>
        <v>182.38456548105941</v>
      </c>
      <c r="P9" s="6">
        <v>5146.5</v>
      </c>
      <c r="Q9" s="19">
        <f t="shared" si="5"/>
        <v>107.15178013741411</v>
      </c>
      <c r="R9" s="6">
        <v>0.375</v>
      </c>
      <c r="S9" s="20">
        <f t="shared" si="6"/>
        <v>3.9485571445719448E-3</v>
      </c>
      <c r="T9" s="6">
        <v>2.9750000000000001</v>
      </c>
      <c r="U9" s="20">
        <f t="shared" si="7"/>
        <v>4.7980078993756947E-2</v>
      </c>
      <c r="V9" s="6">
        <v>5.6970000000000001</v>
      </c>
      <c r="W9" s="19">
        <f t="shared" si="8"/>
        <v>0.30604351329572926</v>
      </c>
      <c r="X9" s="6">
        <v>1.4259999999999999</v>
      </c>
      <c r="Y9" s="19">
        <f t="shared" si="9"/>
        <v>5.1913065637627868E-2</v>
      </c>
      <c r="Z9" s="6">
        <v>5.0250000000000004</v>
      </c>
      <c r="AA9" s="19">
        <f t="shared" si="10"/>
        <v>0.72678623083598504</v>
      </c>
      <c r="AB9" s="6">
        <v>2333.25</v>
      </c>
      <c r="AC9" s="21">
        <f t="shared" si="11"/>
        <v>38.23946847425627</v>
      </c>
      <c r="AD9" s="6">
        <v>0</v>
      </c>
      <c r="AE9" s="19">
        <f t="shared" si="12"/>
        <v>0</v>
      </c>
      <c r="AF9" s="19">
        <f t="shared" si="13"/>
        <v>38.23946847425627</v>
      </c>
    </row>
    <row r="10" spans="1:32" x14ac:dyDescent="0.25">
      <c r="B10" s="6">
        <v>7</v>
      </c>
      <c r="C10" s="6" t="s">
        <v>31</v>
      </c>
      <c r="D10" s="24" t="s">
        <v>32</v>
      </c>
      <c r="E10" s="24" t="s">
        <v>33</v>
      </c>
      <c r="F10" s="6">
        <v>714.17499999999995</v>
      </c>
      <c r="G10" s="19">
        <f t="shared" si="0"/>
        <v>35.639253455761263</v>
      </c>
      <c r="H10" s="6">
        <v>41.125</v>
      </c>
      <c r="I10" s="19">
        <f t="shared" si="1"/>
        <v>3.3840773503394366</v>
      </c>
      <c r="J10" s="6">
        <v>5832.5</v>
      </c>
      <c r="K10" s="19">
        <f t="shared" si="2"/>
        <v>253.69946672002368</v>
      </c>
      <c r="L10" s="6">
        <v>578.70000000000005</v>
      </c>
      <c r="M10" s="19">
        <f t="shared" si="3"/>
        <v>14.801155037431295</v>
      </c>
      <c r="N10" s="6">
        <v>5779.0590000000002</v>
      </c>
      <c r="O10" s="19">
        <f t="shared" si="4"/>
        <v>163.00620539869686</v>
      </c>
      <c r="P10" s="6">
        <v>5440.5</v>
      </c>
      <c r="Q10" s="19">
        <f t="shared" si="5"/>
        <v>113.27295440349781</v>
      </c>
      <c r="R10" s="6">
        <v>1.05</v>
      </c>
      <c r="S10" s="20">
        <f t="shared" si="6"/>
        <v>1.1055960004801446E-2</v>
      </c>
      <c r="T10" s="6">
        <v>126.5</v>
      </c>
      <c r="U10" s="20">
        <f t="shared" si="7"/>
        <v>2.04016134208748</v>
      </c>
      <c r="V10" s="6">
        <v>1.4239999999999999</v>
      </c>
      <c r="W10" s="19">
        <f t="shared" si="8"/>
        <v>7.6497448294386247E-2</v>
      </c>
      <c r="X10" s="6">
        <v>0.106</v>
      </c>
      <c r="Y10" s="19">
        <f t="shared" si="9"/>
        <v>3.8588954821799117E-3</v>
      </c>
      <c r="Z10" s="6">
        <v>7.3550000000000004</v>
      </c>
      <c r="AA10" s="19">
        <f t="shared" si="10"/>
        <v>1.0637836274226209</v>
      </c>
      <c r="AB10" s="6">
        <v>1111.7249999999999</v>
      </c>
      <c r="AC10" s="21">
        <f t="shared" si="11"/>
        <v>18.219982037733867</v>
      </c>
      <c r="AD10" s="6">
        <v>573.75</v>
      </c>
      <c r="AE10" s="19">
        <f t="shared" si="12"/>
        <v>19.122163545740715</v>
      </c>
      <c r="AF10" s="19">
        <f t="shared" si="13"/>
        <v>37.342145583474583</v>
      </c>
    </row>
    <row r="11" spans="1:32" x14ac:dyDescent="0.25">
      <c r="B11" s="6">
        <v>8</v>
      </c>
      <c r="C11" s="6" t="s">
        <v>34</v>
      </c>
      <c r="D11" s="24" t="s">
        <v>35</v>
      </c>
      <c r="E11" s="24" t="s">
        <v>36</v>
      </c>
      <c r="F11" s="6">
        <v>824.77499999999998</v>
      </c>
      <c r="G11" s="19">
        <f t="shared" si="0"/>
        <v>41.158490942661807</v>
      </c>
      <c r="H11" s="6">
        <v>43.75</v>
      </c>
      <c r="I11" s="19">
        <f t="shared" si="1"/>
        <v>3.600082287595145</v>
      </c>
      <c r="J11" s="6">
        <v>5885</v>
      </c>
      <c r="K11" s="19">
        <f t="shared" si="2"/>
        <v>255.98308815213704</v>
      </c>
      <c r="L11" s="6">
        <v>596.4</v>
      </c>
      <c r="M11" s="19">
        <f t="shared" si="3"/>
        <v>15.253860142256823</v>
      </c>
      <c r="N11" s="6">
        <v>6668.1450000000004</v>
      </c>
      <c r="O11" s="19">
        <f t="shared" si="4"/>
        <v>188.08408315234254</v>
      </c>
      <c r="P11" s="6">
        <v>5469</v>
      </c>
      <c r="Q11" s="19">
        <f t="shared" si="5"/>
        <v>113.86633354153653</v>
      </c>
      <c r="R11" s="6">
        <v>1.4</v>
      </c>
      <c r="S11" s="20">
        <f t="shared" si="6"/>
        <v>1.4741280006401927E-2</v>
      </c>
      <c r="T11" s="6">
        <v>56</v>
      </c>
      <c r="U11" s="20">
        <f t="shared" si="7"/>
        <v>0.9031544281177778</v>
      </c>
      <c r="V11" s="6">
        <v>0.84699999999999998</v>
      </c>
      <c r="W11" s="19">
        <f t="shared" si="8"/>
        <v>4.5500940102068226E-2</v>
      </c>
      <c r="X11" s="6">
        <v>2.4E-2</v>
      </c>
      <c r="Y11" s="19">
        <f t="shared" si="9"/>
        <v>8.7371218464450835E-4</v>
      </c>
      <c r="Z11" s="6">
        <v>7.665</v>
      </c>
      <c r="AA11" s="19">
        <f t="shared" si="10"/>
        <v>1.1086201909169802</v>
      </c>
      <c r="AB11" s="6">
        <v>466.65</v>
      </c>
      <c r="AC11" s="21">
        <f t="shared" si="11"/>
        <v>7.6478936948512537</v>
      </c>
      <c r="AD11" s="6">
        <v>398.25</v>
      </c>
      <c r="AE11" s="19">
        <f t="shared" si="12"/>
        <v>13.273031167043555</v>
      </c>
      <c r="AF11" s="19">
        <f t="shared" si="13"/>
        <v>20.920924861894811</v>
      </c>
    </row>
    <row r="12" spans="1:32" x14ac:dyDescent="0.25">
      <c r="B12" s="6">
        <v>9</v>
      </c>
      <c r="C12" s="6" t="s">
        <v>37</v>
      </c>
      <c r="D12" s="24" t="s">
        <v>38</v>
      </c>
      <c r="E12" s="24" t="s">
        <v>39</v>
      </c>
      <c r="F12" s="6">
        <v>773.2</v>
      </c>
      <c r="G12" s="19">
        <f t="shared" si="0"/>
        <v>38.584759718548831</v>
      </c>
      <c r="H12" s="6">
        <v>10.275</v>
      </c>
      <c r="I12" s="19">
        <f t="shared" si="1"/>
        <v>0.84550504011520267</v>
      </c>
      <c r="J12" s="6">
        <v>5523.75</v>
      </c>
      <c r="K12" s="19">
        <f t="shared" si="2"/>
        <v>240.26959782164266</v>
      </c>
      <c r="L12" s="6">
        <v>560.54999999999995</v>
      </c>
      <c r="M12" s="19">
        <f t="shared" si="3"/>
        <v>14.336940480788165</v>
      </c>
      <c r="N12" s="6">
        <v>5415.3419999999996</v>
      </c>
      <c r="O12" s="19">
        <f t="shared" si="4"/>
        <v>152.74707359038726</v>
      </c>
      <c r="P12" s="6">
        <v>5199</v>
      </c>
      <c r="Q12" s="19">
        <f t="shared" si="5"/>
        <v>108.24484697064335</v>
      </c>
      <c r="R12" s="6">
        <v>0.42499999999999999</v>
      </c>
      <c r="S12" s="20">
        <f t="shared" si="6"/>
        <v>4.4750314305148703E-3</v>
      </c>
      <c r="T12" s="6">
        <v>2.0249999999999999</v>
      </c>
      <c r="U12" s="20">
        <f t="shared" si="7"/>
        <v>3.2658709231044643E-2</v>
      </c>
      <c r="V12" s="6">
        <v>0.623</v>
      </c>
      <c r="W12" s="19">
        <f t="shared" si="8"/>
        <v>3.3467633628793986E-2</v>
      </c>
      <c r="X12" s="6">
        <v>0.17</v>
      </c>
      <c r="Y12" s="19">
        <f t="shared" si="9"/>
        <v>6.1887946412319339E-3</v>
      </c>
      <c r="Z12" s="6">
        <v>7.16</v>
      </c>
      <c r="AA12" s="19">
        <f t="shared" si="10"/>
        <v>1.0355799826439109</v>
      </c>
      <c r="AB12" s="6">
        <v>2127.375</v>
      </c>
      <c r="AC12" s="21">
        <f t="shared" si="11"/>
        <v>34.865397726527775</v>
      </c>
      <c r="AD12" s="6">
        <v>0</v>
      </c>
      <c r="AE12" s="19">
        <f t="shared" si="12"/>
        <v>0</v>
      </c>
      <c r="AF12" s="19">
        <f t="shared" si="13"/>
        <v>34.865397726527775</v>
      </c>
    </row>
    <row r="13" spans="1:32" x14ac:dyDescent="0.25">
      <c r="B13" s="6">
        <v>10</v>
      </c>
      <c r="C13" s="6" t="s">
        <v>40</v>
      </c>
      <c r="D13" s="24" t="s">
        <v>41</v>
      </c>
      <c r="E13" s="6">
        <v>7</v>
      </c>
      <c r="F13" s="6">
        <v>184.2</v>
      </c>
      <c r="G13" s="19">
        <f t="shared" si="0"/>
        <v>9.1920754528669075</v>
      </c>
      <c r="H13" s="6">
        <v>9.75</v>
      </c>
      <c r="I13" s="19">
        <f t="shared" si="1"/>
        <v>0.80230405266406091</v>
      </c>
      <c r="J13" s="6">
        <v>2780</v>
      </c>
      <c r="K13" s="19">
        <f t="shared" si="2"/>
        <v>120.92319202428904</v>
      </c>
      <c r="L13" s="6">
        <v>463.9</v>
      </c>
      <c r="M13" s="19">
        <f t="shared" si="3"/>
        <v>11.864965995964019</v>
      </c>
      <c r="N13" s="6">
        <v>2141.8890000000001</v>
      </c>
      <c r="O13" s="19">
        <f t="shared" si="4"/>
        <v>60.414887315600936</v>
      </c>
      <c r="P13" s="6">
        <v>3610</v>
      </c>
      <c r="Q13" s="19">
        <f t="shared" si="5"/>
        <v>75.161357484905267</v>
      </c>
      <c r="R13" s="6">
        <v>0.3</v>
      </c>
      <c r="S13" s="20">
        <f t="shared" si="6"/>
        <v>3.1588457156575558E-3</v>
      </c>
      <c r="T13" s="6">
        <v>2.2250000000000001</v>
      </c>
      <c r="U13" s="20">
        <f t="shared" si="7"/>
        <v>3.5884260760036708E-2</v>
      </c>
      <c r="V13" s="6">
        <v>0.19500000000000001</v>
      </c>
      <c r="W13" s="19">
        <f t="shared" si="8"/>
        <v>1.0475423045930701E-2</v>
      </c>
      <c r="X13" s="6">
        <v>0.125</v>
      </c>
      <c r="Y13" s="19">
        <f t="shared" si="9"/>
        <v>4.5505842950234812E-3</v>
      </c>
      <c r="Z13" s="6">
        <v>3.68</v>
      </c>
      <c r="AA13" s="19">
        <f t="shared" si="10"/>
        <v>0.53225339890078105</v>
      </c>
      <c r="AB13" s="6">
        <v>1111.7249999999999</v>
      </c>
      <c r="AC13" s="21">
        <f t="shared" si="11"/>
        <v>18.219982037733867</v>
      </c>
      <c r="AD13" s="6">
        <v>0</v>
      </c>
      <c r="AE13" s="19">
        <f t="shared" si="12"/>
        <v>0</v>
      </c>
      <c r="AF13" s="19">
        <f t="shared" si="13"/>
        <v>18.219982037733867</v>
      </c>
    </row>
    <row r="14" spans="1:32" x14ac:dyDescent="0.25">
      <c r="B14" s="6">
        <v>11</v>
      </c>
      <c r="C14" s="6" t="s">
        <v>42</v>
      </c>
      <c r="D14" s="24" t="s">
        <v>43</v>
      </c>
      <c r="E14" s="24" t="s">
        <v>44</v>
      </c>
      <c r="F14" s="6">
        <v>55.325000000000003</v>
      </c>
      <c r="G14" s="19">
        <f t="shared" si="0"/>
        <v>2.7608663106941465</v>
      </c>
      <c r="H14" s="6">
        <v>17.2</v>
      </c>
      <c r="I14" s="19">
        <f t="shared" si="1"/>
        <v>1.4153466364945484</v>
      </c>
      <c r="J14" s="6">
        <v>229</v>
      </c>
      <c r="K14" s="19">
        <f t="shared" si="2"/>
        <v>9.9609391991230893</v>
      </c>
      <c r="L14" s="6">
        <v>302.25</v>
      </c>
      <c r="M14" s="19">
        <f t="shared" si="3"/>
        <v>7.7305151374867958</v>
      </c>
      <c r="N14" s="6">
        <v>242.47800000000001</v>
      </c>
      <c r="O14" s="19">
        <f t="shared" si="4"/>
        <v>6.8394212055397281</v>
      </c>
      <c r="P14" s="6">
        <v>722.5</v>
      </c>
      <c r="Q14" s="19">
        <f t="shared" si="5"/>
        <v>15.042681657297521</v>
      </c>
      <c r="R14" s="6">
        <v>0.35</v>
      </c>
      <c r="S14" s="20">
        <f t="shared" si="6"/>
        <v>3.6853200016004816E-3</v>
      </c>
      <c r="T14" s="6">
        <v>4.4749999999999996</v>
      </c>
      <c r="U14" s="20">
        <f t="shared" si="7"/>
        <v>7.2171715461197411E-2</v>
      </c>
      <c r="V14" s="6">
        <v>5.1859999999999999</v>
      </c>
      <c r="W14" s="19">
        <f t="shared" si="8"/>
        <v>0.27859253290357239</v>
      </c>
      <c r="X14" s="6">
        <v>8.0000000000000002E-3</v>
      </c>
      <c r="Y14" s="19">
        <f t="shared" si="9"/>
        <v>2.9123739488150278E-4</v>
      </c>
      <c r="Z14" s="6">
        <v>1.7000000000000001E-2</v>
      </c>
      <c r="AA14" s="19">
        <f t="shared" si="10"/>
        <v>2.4587792884003474E-3</v>
      </c>
      <c r="AB14" s="6">
        <v>123.52500000000001</v>
      </c>
      <c r="AC14" s="21">
        <f t="shared" si="11"/>
        <v>2.0244424486370964</v>
      </c>
      <c r="AD14" s="6">
        <v>0</v>
      </c>
      <c r="AE14" s="19">
        <f t="shared" si="12"/>
        <v>0</v>
      </c>
      <c r="AF14" s="19">
        <f t="shared" si="13"/>
        <v>2.0244424486370964</v>
      </c>
    </row>
    <row r="15" spans="1:32" x14ac:dyDescent="0.25">
      <c r="B15" s="6">
        <v>12</v>
      </c>
      <c r="C15" s="6" t="s">
        <v>45</v>
      </c>
      <c r="D15" s="24" t="s">
        <v>46</v>
      </c>
      <c r="E15" s="24" t="s">
        <v>47</v>
      </c>
      <c r="F15" s="6">
        <v>158.35</v>
      </c>
      <c r="G15" s="19">
        <f t="shared" si="0"/>
        <v>7.902090922700733</v>
      </c>
      <c r="H15" s="6">
        <v>8.0749999999999993</v>
      </c>
      <c r="I15" s="19">
        <f t="shared" si="1"/>
        <v>0.66447233079613244</v>
      </c>
      <c r="J15" s="6">
        <v>443.75</v>
      </c>
      <c r="K15" s="19">
        <f t="shared" si="2"/>
        <v>19.302038295243978</v>
      </c>
      <c r="L15" s="6">
        <v>107.25</v>
      </c>
      <c r="M15" s="19">
        <f t="shared" si="3"/>
        <v>2.7430860165275726</v>
      </c>
      <c r="N15" s="6">
        <v>585.98850000000004</v>
      </c>
      <c r="O15" s="19">
        <f t="shared" si="4"/>
        <v>16.52860124672101</v>
      </c>
      <c r="P15" s="6">
        <v>408.5</v>
      </c>
      <c r="Q15" s="19">
        <f t="shared" si="5"/>
        <v>8.5051009785550704</v>
      </c>
      <c r="R15" s="6">
        <v>0.47499999999999998</v>
      </c>
      <c r="S15" s="20">
        <f>R15/R$3</f>
        <v>5.0015057164577966E-3</v>
      </c>
      <c r="T15" s="6">
        <v>1.3</v>
      </c>
      <c r="U15" s="20">
        <f t="shared" si="7"/>
        <v>2.0966084938448416E-2</v>
      </c>
      <c r="V15" s="6">
        <v>0.104</v>
      </c>
      <c r="W15" s="19">
        <f t="shared" si="8"/>
        <v>5.5868922911630403E-3</v>
      </c>
      <c r="X15" s="6">
        <v>0.98599999999999999</v>
      </c>
      <c r="Y15" s="19">
        <f t="shared" si="9"/>
        <v>3.5895008919145217E-2</v>
      </c>
      <c r="Z15" s="6">
        <v>0.45500000000000002</v>
      </c>
      <c r="AA15" s="19">
        <f t="shared" si="10"/>
        <v>6.5808504483656355E-2</v>
      </c>
      <c r="AB15" s="6">
        <v>425.47500000000002</v>
      </c>
      <c r="AC15" s="21">
        <f t="shared" si="11"/>
        <v>6.9730795453055547</v>
      </c>
      <c r="AD15" s="6">
        <v>0</v>
      </c>
      <c r="AE15" s="19">
        <f t="shared" si="12"/>
        <v>0</v>
      </c>
      <c r="AF15" s="19">
        <f t="shared" si="13"/>
        <v>6.9730795453055547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B8977-50CF-4BAF-A21A-D613A01AC0C7}">
  <sheetPr>
    <tabColor rgb="FF00B050"/>
  </sheetPr>
  <dimension ref="B1:J17"/>
  <sheetViews>
    <sheetView tabSelected="1" workbookViewId="0">
      <selection activeCell="E19" sqref="E19"/>
    </sheetView>
  </sheetViews>
  <sheetFormatPr baseColWidth="10" defaultRowHeight="15" x14ac:dyDescent="0.25"/>
  <cols>
    <col min="2" max="2" width="9.7109375" bestFit="1" customWidth="1"/>
    <col min="5" max="5" width="12.28515625" bestFit="1" customWidth="1"/>
    <col min="8" max="8" width="11.5703125" bestFit="1" customWidth="1"/>
    <col min="9" max="9" width="11.85546875" bestFit="1" customWidth="1"/>
  </cols>
  <sheetData>
    <row r="1" spans="2:10" x14ac:dyDescent="0.25">
      <c r="E1" s="28"/>
      <c r="F1" s="28"/>
      <c r="G1" s="28"/>
    </row>
    <row r="2" spans="2:10" x14ac:dyDescent="0.25">
      <c r="B2" s="31" t="s">
        <v>94</v>
      </c>
      <c r="C2" s="31"/>
      <c r="D2" s="31"/>
      <c r="E2" s="31"/>
      <c r="F2" s="31"/>
      <c r="G2" s="31"/>
      <c r="H2" s="31"/>
      <c r="I2" s="31"/>
      <c r="J2" s="31"/>
    </row>
    <row r="3" spans="2:10" x14ac:dyDescent="0.25">
      <c r="B3" s="29" t="s">
        <v>79</v>
      </c>
      <c r="C3" s="26" t="s">
        <v>69</v>
      </c>
      <c r="D3" s="26" t="s">
        <v>68</v>
      </c>
      <c r="E3" s="26" t="s">
        <v>72</v>
      </c>
      <c r="F3" s="26" t="s">
        <v>66</v>
      </c>
      <c r="G3" s="27" t="s">
        <v>70</v>
      </c>
      <c r="H3" s="27" t="s">
        <v>67</v>
      </c>
      <c r="I3" s="27" t="s">
        <v>73</v>
      </c>
      <c r="J3" s="27" t="s">
        <v>66</v>
      </c>
    </row>
    <row r="4" spans="2:10" x14ac:dyDescent="0.25">
      <c r="B4" s="25" t="s">
        <v>80</v>
      </c>
      <c r="C4" s="21">
        <f>G4*2</f>
        <v>217.91506562203702</v>
      </c>
      <c r="D4" s="21">
        <v>126.86506011459137</v>
      </c>
      <c r="E4" s="21" t="s">
        <v>92</v>
      </c>
      <c r="F4" s="23" t="s">
        <v>74</v>
      </c>
      <c r="G4" s="21">
        <v>108.95753281101851</v>
      </c>
      <c r="H4" s="21">
        <v>55.892150739121384</v>
      </c>
      <c r="I4" s="21" t="s">
        <v>78</v>
      </c>
      <c r="J4" s="23" t="s">
        <v>75</v>
      </c>
    </row>
    <row r="5" spans="2:10" x14ac:dyDescent="0.25">
      <c r="B5" s="25" t="s">
        <v>81</v>
      </c>
      <c r="C5" s="21">
        <f t="shared" ref="C5:C15" si="0">G5*2</f>
        <v>208.25640001996106</v>
      </c>
      <c r="D5" s="21">
        <v>44.987609969713255</v>
      </c>
      <c r="E5" s="21" t="s">
        <v>92</v>
      </c>
      <c r="F5" s="23" t="s">
        <v>74</v>
      </c>
      <c r="G5" s="21">
        <v>104.12820000998053</v>
      </c>
      <c r="H5" s="21">
        <v>140.17280866125338</v>
      </c>
      <c r="I5" s="21" t="s">
        <v>77</v>
      </c>
      <c r="J5" s="23" t="s">
        <v>76</v>
      </c>
    </row>
    <row r="6" spans="2:10" x14ac:dyDescent="0.25">
      <c r="B6" s="25" t="s">
        <v>82</v>
      </c>
      <c r="C6" s="21">
        <f t="shared" si="0"/>
        <v>123.72623384400418</v>
      </c>
      <c r="D6" s="21">
        <v>37.24974105492258</v>
      </c>
      <c r="E6" s="21" t="s">
        <v>92</v>
      </c>
      <c r="F6" s="23" t="s">
        <v>74</v>
      </c>
      <c r="G6" s="21">
        <v>61.863116922002092</v>
      </c>
      <c r="H6" s="21">
        <v>125.22381844680407</v>
      </c>
      <c r="I6" s="21" t="s">
        <v>77</v>
      </c>
      <c r="J6" s="23" t="s">
        <v>76</v>
      </c>
    </row>
    <row r="7" spans="2:10" x14ac:dyDescent="0.25">
      <c r="B7" s="25" t="s">
        <v>83</v>
      </c>
      <c r="C7" s="21">
        <f t="shared" si="0"/>
        <v>4.6184939368231941</v>
      </c>
      <c r="D7" s="21">
        <v>2.9244232888419575</v>
      </c>
      <c r="E7" s="21" t="s">
        <v>92</v>
      </c>
      <c r="F7" s="23" t="s">
        <v>74</v>
      </c>
      <c r="G7" s="21">
        <v>2.309246968411597</v>
      </c>
      <c r="H7" s="21">
        <v>9.6710389339995828</v>
      </c>
      <c r="I7" s="21" t="s">
        <v>77</v>
      </c>
      <c r="J7" s="23" t="s">
        <v>76</v>
      </c>
    </row>
    <row r="8" spans="2:10" x14ac:dyDescent="0.25">
      <c r="B8" s="25" t="s">
        <v>84</v>
      </c>
      <c r="C8" s="21">
        <f t="shared" si="0"/>
        <v>91.396776286241817</v>
      </c>
      <c r="D8" s="21">
        <v>37.564654324710567</v>
      </c>
      <c r="E8" s="21" t="s">
        <v>92</v>
      </c>
      <c r="F8" s="23" t="s">
        <v>74</v>
      </c>
      <c r="G8" s="21">
        <v>45.698388143120908</v>
      </c>
      <c r="H8" s="21">
        <v>115.56318967312096</v>
      </c>
      <c r="I8" s="21" t="s">
        <v>77</v>
      </c>
      <c r="J8" s="23" t="s">
        <v>76</v>
      </c>
    </row>
    <row r="9" spans="2:10" x14ac:dyDescent="0.25">
      <c r="B9" s="25" t="s">
        <v>85</v>
      </c>
      <c r="C9" s="21">
        <f t="shared" si="0"/>
        <v>93.215729327810763</v>
      </c>
      <c r="D9" s="21">
        <v>38.23946847425627</v>
      </c>
      <c r="E9" s="21" t="s">
        <v>92</v>
      </c>
      <c r="F9" s="23" t="s">
        <v>74</v>
      </c>
      <c r="G9" s="21">
        <v>46.607864663905382</v>
      </c>
      <c r="H9" s="21">
        <v>107.15178013741411</v>
      </c>
      <c r="I9" s="21" t="s">
        <v>77</v>
      </c>
      <c r="J9" s="23" t="s">
        <v>76</v>
      </c>
    </row>
    <row r="10" spans="2:10" x14ac:dyDescent="0.25">
      <c r="B10" s="25" t="s">
        <v>86</v>
      </c>
      <c r="C10" s="21">
        <f t="shared" si="0"/>
        <v>71.278506911522527</v>
      </c>
      <c r="D10" s="21">
        <v>37.342145583474583</v>
      </c>
      <c r="E10" s="21" t="s">
        <v>92</v>
      </c>
      <c r="F10" s="23" t="s">
        <v>74</v>
      </c>
      <c r="G10" s="21">
        <v>35.639253455761263</v>
      </c>
      <c r="H10" s="21">
        <v>113.27295440349781</v>
      </c>
      <c r="I10" s="21" t="s">
        <v>77</v>
      </c>
      <c r="J10" s="23" t="s">
        <v>76</v>
      </c>
    </row>
    <row r="11" spans="2:10" x14ac:dyDescent="0.25">
      <c r="B11" s="25" t="s">
        <v>87</v>
      </c>
      <c r="C11" s="21">
        <f t="shared" si="0"/>
        <v>82.316981885323614</v>
      </c>
      <c r="D11" s="21">
        <v>20.920924861894811</v>
      </c>
      <c r="E11" s="21" t="s">
        <v>92</v>
      </c>
      <c r="F11" s="23" t="s">
        <v>74</v>
      </c>
      <c r="G11" s="21">
        <v>41.158490942661807</v>
      </c>
      <c r="H11" s="21">
        <v>113.86633354153653</v>
      </c>
      <c r="I11" s="21" t="s">
        <v>77</v>
      </c>
      <c r="J11" s="23" t="s">
        <v>76</v>
      </c>
    </row>
    <row r="12" spans="2:10" x14ac:dyDescent="0.25">
      <c r="B12" s="25" t="s">
        <v>88</v>
      </c>
      <c r="C12" s="21">
        <f t="shared" si="0"/>
        <v>77.169519437097662</v>
      </c>
      <c r="D12" s="21">
        <v>34.865397726527775</v>
      </c>
      <c r="E12" s="21" t="s">
        <v>92</v>
      </c>
      <c r="F12" s="23" t="s">
        <v>74</v>
      </c>
      <c r="G12" s="21">
        <v>38.584759718548831</v>
      </c>
      <c r="H12" s="21">
        <v>108.24484697064335</v>
      </c>
      <c r="I12" s="21" t="s">
        <v>77</v>
      </c>
      <c r="J12" s="23" t="s">
        <v>76</v>
      </c>
    </row>
    <row r="13" spans="2:10" x14ac:dyDescent="0.25">
      <c r="B13" s="25" t="s">
        <v>89</v>
      </c>
      <c r="C13" s="21">
        <f t="shared" si="0"/>
        <v>18.384150905733815</v>
      </c>
      <c r="D13" s="21">
        <v>18.219982037733867</v>
      </c>
      <c r="E13" s="21" t="s">
        <v>92</v>
      </c>
      <c r="F13" s="23" t="s">
        <v>74</v>
      </c>
      <c r="G13" s="21">
        <v>9.1920754528669075</v>
      </c>
      <c r="H13" s="21">
        <v>75.161357484905267</v>
      </c>
      <c r="I13" s="21" t="s">
        <v>77</v>
      </c>
      <c r="J13" s="23" t="s">
        <v>76</v>
      </c>
    </row>
    <row r="14" spans="2:10" x14ac:dyDescent="0.25">
      <c r="B14" s="25" t="s">
        <v>90</v>
      </c>
      <c r="C14" s="21">
        <f t="shared" si="0"/>
        <v>5.5217326213882929</v>
      </c>
      <c r="D14" s="21">
        <v>2.0244424486370964</v>
      </c>
      <c r="E14" s="21" t="s">
        <v>92</v>
      </c>
      <c r="F14" s="23" t="s">
        <v>74</v>
      </c>
      <c r="G14" s="21">
        <v>2.7608663106941465</v>
      </c>
      <c r="H14" s="21">
        <v>15.042681657297521</v>
      </c>
      <c r="I14" s="21" t="s">
        <v>77</v>
      </c>
      <c r="J14" s="23" t="s">
        <v>76</v>
      </c>
    </row>
    <row r="15" spans="2:10" x14ac:dyDescent="0.25">
      <c r="B15" s="25" t="s">
        <v>91</v>
      </c>
      <c r="C15" s="21">
        <f t="shared" si="0"/>
        <v>15.804181845401466</v>
      </c>
      <c r="D15" s="21">
        <v>6.9730795453055547</v>
      </c>
      <c r="E15" s="21" t="s">
        <v>92</v>
      </c>
      <c r="F15" s="23" t="s">
        <v>74</v>
      </c>
      <c r="G15" s="21">
        <v>7.902090922700733</v>
      </c>
      <c r="H15" s="21">
        <v>8.5051009785550704</v>
      </c>
      <c r="I15" s="21" t="s">
        <v>77</v>
      </c>
      <c r="J15" s="23" t="s">
        <v>76</v>
      </c>
    </row>
    <row r="16" spans="2:10" x14ac:dyDescent="0.25">
      <c r="B16" s="29" t="s">
        <v>71</v>
      </c>
      <c r="C16" s="30">
        <f>AVERAGE(C4:C15)</f>
        <v>84.133647720278773</v>
      </c>
      <c r="D16" s="30">
        <f>AVERAGE(D4:D15)</f>
        <v>34.014744119217475</v>
      </c>
      <c r="E16" s="21" t="s">
        <v>93</v>
      </c>
      <c r="F16" s="21" t="s">
        <v>93</v>
      </c>
      <c r="G16" s="30">
        <f>AVERAGE(G4:G15)</f>
        <v>42.066823860139387</v>
      </c>
      <c r="H16" s="30">
        <f>AVERAGE(H4:H15)</f>
        <v>82.314005135679082</v>
      </c>
      <c r="I16" s="21" t="s">
        <v>93</v>
      </c>
      <c r="J16" s="6" t="s">
        <v>93</v>
      </c>
    </row>
    <row r="17" spans="5:5" x14ac:dyDescent="0.25">
      <c r="E17" s="22"/>
    </row>
  </sheetData>
  <mergeCells count="1">
    <mergeCell ref="B2:J2"/>
  </mergeCells>
  <phoneticPr fontId="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mEq</vt:lpstr>
      <vt:lpstr>Evolución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Contreras</dc:creator>
  <cp:lastModifiedBy>Sindy Tatiana Vera</cp:lastModifiedBy>
  <dcterms:created xsi:type="dcterms:W3CDTF">2023-06-03T21:38:27Z</dcterms:created>
  <dcterms:modified xsi:type="dcterms:W3CDTF">2023-07-07T19:28:32Z</dcterms:modified>
</cp:coreProperties>
</file>